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1000" activeTab="3"/>
  </bookViews>
  <sheets>
    <sheet name="71" sheetId="296" r:id="rId1"/>
    <sheet name="72" sheetId="298" r:id="rId2"/>
    <sheet name="73" sheetId="299" r:id="rId3"/>
    <sheet name="74" sheetId="300" r:id="rId4"/>
    <sheet name="75" sheetId="301" r:id="rId5"/>
    <sheet name="76" sheetId="302" r:id="rId6"/>
    <sheet name="77" sheetId="303" r:id="rId7"/>
    <sheet name="78" sheetId="304" r:id="rId8"/>
    <sheet name="79" sheetId="305" r:id="rId9"/>
    <sheet name="80" sheetId="306" r:id="rId10"/>
  </sheets>
  <calcPr calcId="144525"/>
</workbook>
</file>

<file path=xl/sharedStrings.xml><?xml version="1.0" encoding="utf-8"?>
<sst xmlns="http://schemas.openxmlformats.org/spreadsheetml/2006/main" count="250" uniqueCount="98">
  <si>
    <t>鹤岗市谋划项目</t>
  </si>
  <si>
    <t>项目
名称</t>
  </si>
  <si>
    <t>东山城堡养老服务项目</t>
  </si>
  <si>
    <t>项目类别</t>
  </si>
  <si>
    <t>7-养老托育</t>
  </si>
  <si>
    <t>项目建设地点
（园区）</t>
  </si>
  <si>
    <t>鹤岗市东山区东山路</t>
  </si>
  <si>
    <t>合作模式</t>
  </si>
  <si>
    <t>市场投资（独资或合作）</t>
  </si>
  <si>
    <t>投资金额
（亿元）</t>
  </si>
  <si>
    <t>项目
概述</t>
  </si>
  <si>
    <t xml:space="preserve">    依托原东山城堡老年公寓，深化“医养结合 + 分类照护”核心模式，升级设施配置，扩充专业医疗护理团队，升级智慧监控系统与康复设备，设置自理老人区、半失能老人区、失能老人区及认知障碍老人照护专区，完善娱乐室、图书室、自给自足菜地等休闲空间，提供分类管理、分级护理的多元化养老服务，打造区域标杆型综合性养老服务机构。</t>
  </si>
  <si>
    <t>资金使用方向</t>
  </si>
  <si>
    <t xml:space="preserve">    0.08亿元用于设施配置优化；0.03亿元用于医疗护理团队扩充；0.05亿元用于设备采购；0.02亿元用于活动场地升级；0.02亿元用于运营筹备。</t>
  </si>
  <si>
    <t>招引目标企业方向</t>
  </si>
  <si>
    <t xml:space="preserve">    寻求具备医养结合运营经验、拥有专业医疗护理团队及成熟养老服务管理体系的企业或机构，深化“医疗+养老”融合深度，提升智慧化服务水平。</t>
  </si>
  <si>
    <t>基础
优势</t>
  </si>
  <si>
    <t xml:space="preserve">    产业优势：契合本地老龄化刚性需求，填补中高品质医养结合服务缺口；作为鹤岗市城镇职工、居民、低保、新农合定点机构，享受相关医保报销及政策扶持，运营稳定性强，可获政府重点支持。
    载体优势：园区占地面积8500㎡，建筑面积10000㎡，原有床位近300张，房间均配独立卫生间；配套娱乐室、图书室、自给自足菜地、操场等休闲空间。
    运营优势：位置便利，易形成“生活照料为中心、医疗服务为保障”的服务体系，实施分类管理、分级护理。</t>
  </si>
  <si>
    <t>市场前景分析</t>
  </si>
  <si>
    <t xml:space="preserve">    人口老龄化加剧背景下，专业照护与医养结合需求持续攀升，项目“医疗+养老+康复”一体化模式竞争力突出；依托成熟客源及良好口碑，新增投资可快速转化为服务效能与市场份额，投资回报周期可控，长期发展潜力强劲。</t>
  </si>
  <si>
    <t>项目预期收益</t>
  </si>
  <si>
    <t>预计年营业收入0.126亿元，利润0.053亿元，税金0.018亿元。</t>
  </si>
  <si>
    <t>联系人</t>
  </si>
  <si>
    <t>王琼</t>
  </si>
  <si>
    <t>联系方式</t>
  </si>
  <si>
    <t>三级养老服务网络建设项目</t>
  </si>
  <si>
    <t>鹤岗市区域内</t>
  </si>
  <si>
    <t xml:space="preserve">    以鹤岗市辖区内闲置资产、棚改房等存量资源为载体，构建县（区）—乡镇（街道）—村（社区）三级养老服务网络。统筹建设区级养老服务指导中心、乡镇（街道）区域养老服务中心、村（社区）养老服务驿站，配备专业服务团队和必要设施，形成“统筹指导、区域辐射、社区兜底”的一体化养老服务体系。</t>
  </si>
  <si>
    <t xml:space="preserve">    0.17亿元用于养老服务指导中心建设；0.02亿元用于信息化平台搭建；0.01亿元用于人员培训与运营启动。</t>
  </si>
  <si>
    <t xml:space="preserve">    具备养老服务网络统筹运营经验、拥有成熟的连锁化养老服务管理体系、擅长存量资产盘活及社区养老服务落地的企业或机构合作，共同推进三级养老服务网络的标准化建设、专业化运营及品牌化打造。</t>
  </si>
  <si>
    <t xml:space="preserve">    产业优势：契合国家深化养老服务改革政策导向，政策扶持力度大；依托存量资产改造，大幅降低土地及建设成本；市辖区养老服务需求覆盖面广，普惠型养老服务缺口显著，市场基础扎实。
    载体优势：辖区内闲置资产数量充足，分布均匀，可快速改造为各级养老服务站点；市级层面统筹规划，能有效整合医疗、文旅、社区服务等配套资源，实现养老服务与其他民生服务的联动衔接。</t>
  </si>
  <si>
    <t xml:space="preserve">    人口老龄化趋势下，普惠型、多层次养老服务需求持续增长，传统分散式养老服务已难以满足群众需求。本项目以三级网络为核心，可实现养老服务的规模化、标准化供给，兼具公益属性与市场价值；项目落地后可快速形成区域示范效应，具备复制推广潜力，市场发展空间广阔。</t>
  </si>
  <si>
    <t>预计年营业收入0.25亿元，利润0.088亿元，税金0.029亿元。</t>
  </si>
  <si>
    <t>四幼教育康养招商项目</t>
  </si>
  <si>
    <t>鹤岗市东山区</t>
  </si>
  <si>
    <t xml:space="preserve">    依托原鹤岗市教育第四幼儿园场地，经系统谋划与专业包装，对场地升级改造、拓展功能，盘活闲置资源，打造“休闲康养+智慧养老+老年教育”综合性养老服务园区。计划建设100张标准化养老床位，满足区域内健康活力老人休闲养老等多元需求，填补当地高品质养老服务缺口。</t>
  </si>
  <si>
    <t xml:space="preserve">    0.04亿元用于场地升级改造；0.03亿元用于养老床位建设；0.02亿元用于康复花园与活动中心建设；0.01亿元用于老年教育设施采购。</t>
  </si>
  <si>
    <t xml:space="preserve">    寻求有丰富养老服务运营经验、成熟服务体系的养老企业。</t>
  </si>
  <si>
    <t xml:space="preserve">    四幼现有建筑面积3300平方米，周边自然环境优美，田园风光宜人、空气清新，居住环境宁静舒适；有闲置土地及附属设施，可拓展建设康复花园、活动中心等配套，满足多功能化养老需求及满足精神文化需求。</t>
  </si>
  <si>
    <t xml:space="preserve">    人口老龄化加速，健康老人对高品质、有尊严的养老生活需求提升，愿为个性化康养付费，市场潜力大。依托现有资产改造，前期投入低于新建机构；“教育+智慧+康养”定位差异化于传统机构，能快速形成区域品牌影响力，抢占市场份额。</t>
  </si>
  <si>
    <t>预计年营业收入0.038亿元，利润0.015亿元，税金0.005亿元。</t>
  </si>
  <si>
    <t>魏俊宝</t>
  </si>
  <si>
    <t>峻德教育康养招商项目</t>
  </si>
  <si>
    <t>鹤岗市兴安区</t>
  </si>
  <si>
    <t xml:space="preserve">    依托原鹤岗市峻德幼儿园场地，升级改造为综合性养老服务园区，建设100张标准化养老床位，配套建设老年活动室、康复中心、营养餐厅、老年课堂及户外休闲场地，引入智慧养老系统，提供生活照料、文化娱乐、康复理疗等多元化服务，满足区域内健康活力老人休闲养老需求。</t>
  </si>
  <si>
    <t xml:space="preserve">    峻德幼儿园现有建筑面积3200平方米，周边自然环境优美，田园风光宜人、空气清新，居住环境宁静舒适；有闲置土地及附属设施，可拓展建设康复花园、活动中心等配套，满足多功能化养老需求及满足精神文化需求。</t>
  </si>
  <si>
    <t xml:space="preserve">    未来几年内，该区域高品质养老服务需求将持续增长，为本项目的长期发展提供了有力保障，健康老人对高品质、有尊严的养老生活需求提升，愿为个性化康养付费，市场潜力大。</t>
  </si>
  <si>
    <t>预计年营业收入0.036亿元，利润0.0137亿元，税金0.0046亿元。</t>
  </si>
  <si>
    <t>大陆一校无人机操控培训基地项目</t>
  </si>
  <si>
    <t>7-文化娱乐</t>
  </si>
  <si>
    <t>鹤岗市南山区</t>
  </si>
  <si>
    <t xml:space="preserve">    本项目依托大陆一校现有建筑面积3600平方米的闲置校舍，通过科学规划与专业改造，将其转型为无人机操控培训基地。计划聚焦无人机技术的普及与应用，提供从基础理论到实操技能的全方位培训服务，旨在培养具备专业无人机操控能力的人才，满足市场对无人机操作员日益增长的需求，同时推动地方新兴产业的发展与创新。</t>
  </si>
  <si>
    <t xml:space="preserve">    0.04亿元用于校舍改造；0.03亿元用于设备采购；0.01亿元用于教学软件与教材开发；0.01亿元用于师资团队组建；0.01亿元用于市场推广。</t>
  </si>
  <si>
    <t xml:space="preserve">    寻求拥有无人机技术研发能力、成熟培训体系、良好市场口碑或丰富教育资源的企业作为合作伙伴。通过合作，快速提升培训基地的教学质量与品牌影响力，共同开拓无人机培训市场，为学员提供高质量、专业化的培训服务。</t>
  </si>
  <si>
    <t xml:space="preserve">    大陆一校现有校舍建筑面积3600平方米，空间宽敞，结构合理，易于改造为符合无人机培训需求的教室、实训室及办公区域。此外，原校舍周边环境安静，远离喧嚣，为学员提供了良好的学习氛围。同时，项目所在地政府对新兴产业给予政策支持，为项目的顺利实施提供了有力保障。</t>
  </si>
  <si>
    <t xml:space="preserve">    随着无人机技术的快速发展与广泛应用，无人机操控员已成为市场紧缺的职业之一。从农业植保、物流配送到影视拍摄、环境监测，无人机在各个领域的应用日益广泛，对专业操控人才的需求持续增长。本项目依托闲置校舍转型为无人机操控培训基地，不仅能够有效利用现有资源，还能顺应市场发展趋势，满足社会对无人机操控人才的需求。预计未来几年内，无人机培训市场将保持快速增长态势，为本项目的长期发展提供了广阔的市场空间与良好的发展前景。</t>
  </si>
  <si>
    <t>预计年营业收入0.08亿元，利润0.04亿元，税金0.013亿元。</t>
  </si>
  <si>
    <t>兴山记忆红色研学项目</t>
  </si>
  <si>
    <t>鹤岗市兴山区</t>
  </si>
  <si>
    <t xml:space="preserve">    整合串联伴山国际22个独栋文旅驿栈、兴山记忆3座飞机房、兴山矿、椴树泉驿站、博然知青碑、兴山要塞等资源。主要建设内容包括：利用兴山独特的历史遗迹和丰富的红色、矿区文化资源，整合串联伴山国际22个独栋文旅驿栈、兴山记忆3座飞机房、兴山矿、椴树泉驿站、博然知青碑、兴山要塞等资源，打造一个集教育、体验、旅游为一体的综合性科教研学基地。</t>
  </si>
  <si>
    <t xml:space="preserve">    1.5亿元用于文旅驿栈改造；1亿元用于历史景点修缮；1亿元用于研学体验设施建设；1亿元用于配套酒店与餐饮设施建设；0.5亿元用于基础设施完善。</t>
  </si>
  <si>
    <t xml:space="preserve">    有投资意向的专业文旅康养运营企业。</t>
  </si>
  <si>
    <t xml:space="preserve">    从红色资源利用看，兴山区有矿山历史、革命烈士纪念碑等红色历史资源，项目能系统挖掘整合这些资源，避免资源闲置，让红色文化与历史记忆得到有效传承。
    从教育与精神传承层面，可为青少年及参与者提供沉浸式研学场景，帮助其直观了解兴山历史与红色精神，培育爱国情怀和历史责任感，弥补传统红色教育形式单一的不足。</t>
  </si>
  <si>
    <t xml:space="preserve">    红色旅游与研学教育市场需求旺盛，尤其是周边地级市教育系统、企事业单位党建活动需求与中老年文化旅游市场，客源规模稳定。项目系统整合兴山独特的红色与矿区文化资源，避免资源闲置，填补了多日研学市场空白，同时针对家庭亲子客群开发特色产品，拓展市场空间。在文化传承与文旅融合政策支持下，项目具有独特的品牌吸引力与核心竞争力，市场前景巨大。</t>
  </si>
  <si>
    <t>预计年营业收入1.6亿元，利润0.72亿元，税金0.24亿元。</t>
  </si>
  <si>
    <t>朱珺瑶</t>
  </si>
  <si>
    <t>东影文化产业园项目</t>
  </si>
  <si>
    <t xml:space="preserve">    项目分两期建设，选址兴山记忆，将原兴山记忆馆升级为东影主题展馆，展馆占地约10000平方米、建筑面积约1000平方米。一期改造展馆，设“历史展陈+互动体验”板块，复建室外东影大门，打造室内外一体化布局。二期依托东影旧址，以电影元素为核心，打造集电影主题休闲区、亲子互动展馆、文创工坊于一体的特色园区，与周边电影广场呼应，开发文创体验，构建“观影、研学、创作、消费”的电影文旅链条。</t>
  </si>
  <si>
    <t xml:space="preserve">    0.48亿元用于主题展馆改造与展馆建设；0.02亿元用于配套设施完善。</t>
  </si>
  <si>
    <t xml:space="preserve">    项目依托兴山区东影旧址打造，坐拥红色电影文化核心资源，自带独特的历史记忆与文化辨识度，为电影文旅融合发展奠定核心文化基底，差异化优势显著。</t>
  </si>
  <si>
    <t xml:space="preserve">    依托区域内每年的旅游基础流量，结合东影独特的电影文化IP吸引力，项目预计年接待游客量可达20万人次。随着周边交通网络完善，客源辐射范围将逐步扩展至周边城市群。项目规划亲子展馆和电影主题研学课程，满足游客对文化消费、休闲娱乐的多元化需求，同时能盘活区域电影文化资源，促进文化传播，在文旅融合趋势下，项目盈利支撑稳定，市场前景广阔。</t>
  </si>
  <si>
    <t>预计年营业收入0.2亿元，利润0.11亿元，税金0.037亿元。</t>
  </si>
  <si>
    <t>五指山欢乐探险城游乐园项目</t>
  </si>
  <si>
    <t xml:space="preserve">    依托南山区26公顷五指山公园优质生态基底，契合鹤岗“文旅+体育”融合发展战略，以“全龄冒险+生态休闲+研学体验”为核心，在保护原有山林与景观的前提下，建设分级冒险体验区（矩阵大滑梯、高空拓展等）、亲子互动区（儿童游乐设施、手工体验工坊）及配套服务区（游客中心、餐饮区、停车场），配套智慧票务系统与安防设施，打造全龄段高品质游乐场景。</t>
  </si>
  <si>
    <t xml:space="preserve">    0.35亿元用于分区建设；0.1亿元用于核心设备采购；0.05亿元用于基础设施与绿化建设。</t>
  </si>
  <si>
    <t xml:space="preserve">    从事文旅项目开发运营、主题乐园投资建设、研学教育服务、文创产品开发等领域的企业；具备文旅项目全链条运营经验、拥有优质游乐设备资源或成熟营销渠道的市场主体。</t>
  </si>
  <si>
    <t xml:space="preserve">    五指山公园生态优越、交通便捷，距市区核心商圈15分钟车程，可辐射鹤岗全域及佳木斯等周边城市客源；园内拥有爱国主义教育基地等红色资源，可联动开发研学课程，降低开发成本。</t>
  </si>
  <si>
    <t xml:space="preserve">    国内“生态+体验+研学”文旅需求激增，全龄段高品质游乐场景备受青睐，而鹤岗及周边尚无规模化专业冒险游乐园区，市场空白明显。项目依托五指山公园优越的生态环境与便捷的交通条件，可辐射鹤岗全域及佳木斯等周边城市客源。通过联动园内红色资源开发特色研学课程，精准对接中小学研学市场。</t>
  </si>
  <si>
    <t>预计年营业收入0.45亿元，利润0.216亿元，税金0.072亿元。</t>
  </si>
  <si>
    <t>李勇明</t>
  </si>
  <si>
    <t>龙江文化艺术聚落建设项目</t>
  </si>
  <si>
    <t>鹤岗市向阳区</t>
  </si>
  <si>
    <t>市场投资（合作）</t>
  </si>
  <si>
    <t xml:space="preserve">    选址原“烧烤一条街”，建设创意设计产品艺术集聚区，汇聚冰花瓷、根雕、玉雕、煤雕等本土非遗技艺，采用“前店后厂”的活态传承模式，建设非遗工坊、艺术展示中心、文创产品销售区及休闲体验区，集创作生产、展示销售、研学教育、互动体验于一体，打造推动非遗保护传承与文旅融合发展的标志性产业地标。</t>
  </si>
  <si>
    <t xml:space="preserve">    0.1亿元用于场地改造；0.08亿元用于非遗技艺工坊建设；0.05亿元用于展示销售区打造；0.04亿元用于研学体验设施建设；0.03亿元用于配套服务设施建设。</t>
  </si>
  <si>
    <t xml:space="preserve">    对文旅结合商业模式具有经验的企业、可生产文创产品的企业。</t>
  </si>
  <si>
    <t xml:space="preserve">    资源禀赋优势：鹤岗及周边地区拥有“冰花瓷”、“煤雕”等依托本地矿产、森林资源（如煤炭、木材、玛瑙）衍生的独特技艺，以及黑陶、蛋壳雕刻等非遗工艺，构成了稀缺且富有地域标识的产品矩阵。这些技艺不仅是文化遗产，更是可产业化的宝贵IP资源。
    创新模式优势：项目突破传统静态展示，采用“前店后厂”的开放式工坊模式。游客可亲眼目睹匠心制作全过程，实现从“观看”到“参与”的深度互动。这种“生产性保护”与“体验式消费”的结合，确保了非遗的生命力与项目的吸引力。</t>
  </si>
  <si>
    <t xml:space="preserve">    当前消费市场正经历从物质消费向精神文化消费的升级，本项目精准切入“文化体验”与“情感消费”蓝海，实现“线上引流、线下体验、线上复购”的良性循环，可形成强大的品牌溢价与长尾效应，同时能带动非遗技艺传承与从业者增收，在文化产业与文旅融合政策支持下，市场前景广阔。</t>
  </si>
  <si>
    <t>预计年营业收入0.3亿元，利润0.156亿元，税金0.052亿元。</t>
  </si>
  <si>
    <t>葛海英</t>
  </si>
  <si>
    <t>鹤岗小串地标旗舰店项目</t>
  </si>
  <si>
    <t xml:space="preserve">    打造集餐饮服务、技能培训、文化展示于一体的鹤岗小串地标项目，建设旗舰店、培训商学院和展览馆，配套建设中央厨房与冷链仓储设施，推广地方特色美食文化，形成“餐饮+培训+文化”的多元业态。</t>
  </si>
  <si>
    <t xml:space="preserve">    0.2亿元用于旗舰店建设；0.1亿元用于培训商学院建设；0.08亿元用于展览馆建设；0.05亿元用于餐饮设备采购；0.05亿元用于品牌推广与市场开拓；0.02亿元用于人员培训。</t>
  </si>
  <si>
    <t xml:space="preserve">    重点引进餐饮管理人才、烤串技艺传承人、文化创意设计机构等专业资源。</t>
  </si>
  <si>
    <t xml:space="preserve">    鹤岗小串具有较高地方知名度和特色风味，具备品牌基础，项目融合餐饮、培训、展览多元功能，业态丰富，竞争力强。</t>
  </si>
  <si>
    <t xml:space="preserve">    鹤岗小串作为地方特色美食，具有较高知名度与独特风味，特色餐饮消费市场需求旺盛。项目创新“餐饮+培训+文化”多元模式，既能满足本地居民日常消费需求，又能承接游客旅游消费，同时通过技能培训培育行业人才，推动产业规模化发展。依托“鹤岗小串”现有IP热度，项目可快速提升品牌影响力，拓展加盟连锁等盈利渠道，市场前景广阔。</t>
  </si>
  <si>
    <t>预计年营业收入0.5亿元，利润0.2亿元，税金0.067亿元。</t>
  </si>
  <si>
    <t>臧天甲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</si>
</sst>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22"/>
      <name val="方正小标宋简体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45066682943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0" fillId="30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10" fillId="0" borderId="1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8" fillId="0" borderId="1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13" fillId="10" borderId="12" applyNumberForma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5" fillId="14" borderId="12" applyNumberFormat="false" applyAlignment="false" applyProtection="false">
      <alignment vertical="center"/>
    </xf>
    <xf numFmtId="0" fontId="23" fillId="10" borderId="17" applyNumberFormat="false" applyAlignment="false" applyProtection="false">
      <alignment vertical="center"/>
    </xf>
    <xf numFmtId="0" fontId="24" fillId="31" borderId="18" applyNumberFormat="false" applyAlignment="false" applyProtection="false">
      <alignment vertical="center"/>
    </xf>
    <xf numFmtId="0" fontId="21" fillId="0" borderId="16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0" fillId="6" borderId="11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7" fillId="3" borderId="0" applyNumberFormat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2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3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4" fillId="0" borderId="0" xfId="0" applyFont="true" applyFill="true" applyAlignment="true" applyProtection="true">
      <alignment horizontal="center" vertical="center" wrapText="true"/>
      <protection locked="false"/>
    </xf>
    <xf numFmtId="0" fontId="3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5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3" fillId="0" borderId="2" xfId="0" applyFont="true" applyFill="true" applyBorder="true" applyAlignment="true" applyProtection="true">
      <alignment horizontal="center" vertical="center" wrapText="true"/>
      <protection locked="false"/>
    </xf>
    <xf numFmtId="0" fontId="5" fillId="0" borderId="2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1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3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4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5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6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7" xfId="0" applyFont="true" applyFill="true" applyBorder="true" applyAlignment="true" applyProtection="true">
      <alignment horizontal="center" vertical="center" wrapText="true"/>
      <protection locked="false"/>
    </xf>
    <xf numFmtId="0" fontId="5" fillId="0" borderId="8" xfId="0" applyFont="true" applyFill="true" applyBorder="true" applyAlignment="true" applyProtection="true">
      <alignment horizontal="center" vertical="center" wrapText="true"/>
      <protection locked="false"/>
    </xf>
    <xf numFmtId="0" fontId="6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5" fillId="0" borderId="9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10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2" xfId="0" applyFont="true" applyFill="true" applyBorder="true" applyAlignment="true" applyProtection="true">
      <alignment horizontal="center" vertical="center" wrapText="true"/>
      <protection locked="false"/>
    </xf>
    <xf numFmtId="0" fontId="3" fillId="0" borderId="3" xfId="0" applyFont="true" applyFill="true" applyBorder="true" applyAlignment="true" applyProtection="true">
      <alignment horizontal="center" vertical="center" wrapText="true"/>
      <protection locked="false"/>
    </xf>
    <xf numFmtId="0" fontId="3" fillId="0" borderId="9" xfId="0" applyFont="true" applyFill="true" applyBorder="true" applyAlignment="true" applyProtection="true">
      <alignment horizontal="center" vertical="center" wrapText="true"/>
      <protection locked="fals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5" workbookViewId="0">
      <selection activeCell="C10" sqref="C10:F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21" t="s">
        <v>2</v>
      </c>
      <c r="C2" s="22"/>
      <c r="D2" s="5" t="s">
        <v>3</v>
      </c>
      <c r="E2" s="6" t="s">
        <v>4</v>
      </c>
      <c r="F2" s="6"/>
    </row>
    <row r="3" s="2" customFormat="true" ht="35" customHeight="true" spans="1:6">
      <c r="A3" s="5" t="s">
        <v>5</v>
      </c>
      <c r="B3" s="6" t="s">
        <v>6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0.2</v>
      </c>
      <c r="F4" s="17"/>
    </row>
    <row r="5" s="2" customFormat="true" ht="95" customHeight="true" spans="1:6">
      <c r="A5" s="7" t="s">
        <v>10</v>
      </c>
      <c r="B5" s="8" t="s">
        <v>11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13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15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17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19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21</v>
      </c>
      <c r="D10" s="6"/>
      <c r="E10" s="6"/>
      <c r="F10" s="6"/>
    </row>
    <row r="11" ht="43" customHeight="true" spans="1:6">
      <c r="A11" s="7" t="s">
        <v>22</v>
      </c>
      <c r="B11" s="14" t="s">
        <v>23</v>
      </c>
      <c r="C11" s="15"/>
      <c r="D11" s="7" t="s">
        <v>24</v>
      </c>
      <c r="E11" s="20">
        <v>15845466556</v>
      </c>
      <c r="F11" s="20"/>
    </row>
  </sheetData>
  <sheetProtection password="CF7A" sheet="1" autoFilter="0" pivotTables="0"/>
  <protectedRanges>
    <protectedRange password="CF7A" sqref="D2 B3 E3 B5 B6 B8 B9 B11 E11 E2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5" workbookViewId="0">
      <selection activeCell="C10" sqref="C10:F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21" t="s">
        <v>25</v>
      </c>
      <c r="C2" s="22"/>
      <c r="D2" s="5" t="s">
        <v>3</v>
      </c>
      <c r="E2" s="6" t="s">
        <v>4</v>
      </c>
      <c r="F2" s="6"/>
    </row>
    <row r="3" s="2" customFormat="true" ht="35" customHeight="true" spans="1:6">
      <c r="A3" s="5" t="s">
        <v>5</v>
      </c>
      <c r="B3" s="6" t="s">
        <v>26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0.2</v>
      </c>
      <c r="F4" s="17"/>
    </row>
    <row r="5" s="2" customFormat="true" ht="95" customHeight="true" spans="1:6">
      <c r="A5" s="7" t="s">
        <v>10</v>
      </c>
      <c r="B5" s="8" t="s">
        <v>27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28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29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30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31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32</v>
      </c>
      <c r="D10" s="6"/>
      <c r="E10" s="6"/>
      <c r="F10" s="6"/>
    </row>
    <row r="11" ht="43" customHeight="true" spans="1:6">
      <c r="A11" s="7" t="s">
        <v>22</v>
      </c>
      <c r="B11" s="14" t="s">
        <v>23</v>
      </c>
      <c r="C11" s="15"/>
      <c r="D11" s="7" t="s">
        <v>24</v>
      </c>
      <c r="E11" s="20">
        <v>15845466556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0" zoomScaleNormal="80" workbookViewId="0">
      <selection activeCell="K8" sqref="K8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21" t="s">
        <v>33</v>
      </c>
      <c r="C2" s="22"/>
      <c r="D2" s="5" t="s">
        <v>3</v>
      </c>
      <c r="E2" s="6" t="s">
        <v>4</v>
      </c>
      <c r="F2" s="6"/>
    </row>
    <row r="3" s="2" customFormat="true" ht="35" customHeight="true" spans="1:6">
      <c r="A3" s="5" t="s">
        <v>5</v>
      </c>
      <c r="B3" s="6" t="s">
        <v>34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0.1</v>
      </c>
      <c r="F4" s="17"/>
    </row>
    <row r="5" s="2" customFormat="true" ht="95" customHeight="true" spans="1:6">
      <c r="A5" s="7" t="s">
        <v>10</v>
      </c>
      <c r="B5" s="8" t="s">
        <v>35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36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37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38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39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40</v>
      </c>
      <c r="D10" s="6"/>
      <c r="E10" s="6"/>
      <c r="F10" s="6"/>
    </row>
    <row r="11" ht="43" customHeight="true" spans="1:6">
      <c r="A11" s="7" t="s">
        <v>22</v>
      </c>
      <c r="B11" s="14" t="s">
        <v>41</v>
      </c>
      <c r="C11" s="15"/>
      <c r="D11" s="7" t="s">
        <v>24</v>
      </c>
      <c r="E11" s="20">
        <v>18646868256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zoomScale="85" zoomScaleNormal="85" workbookViewId="0">
      <selection activeCell="B2" sqref="B2:C2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21" t="s">
        <v>42</v>
      </c>
      <c r="C2" s="22"/>
      <c r="D2" s="5" t="s">
        <v>3</v>
      </c>
      <c r="E2" s="6" t="s">
        <v>4</v>
      </c>
      <c r="F2" s="6"/>
    </row>
    <row r="3" s="2" customFormat="true" ht="35" customHeight="true" spans="1:6">
      <c r="A3" s="5" t="s">
        <v>5</v>
      </c>
      <c r="B3" s="6" t="s">
        <v>43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0.1</v>
      </c>
      <c r="F4" s="17"/>
    </row>
    <row r="5" s="2" customFormat="true" ht="95" customHeight="true" spans="1:6">
      <c r="A5" s="7" t="s">
        <v>10</v>
      </c>
      <c r="B5" s="8" t="s">
        <v>44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36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37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45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46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47</v>
      </c>
      <c r="D10" s="6"/>
      <c r="E10" s="6"/>
      <c r="F10" s="6"/>
    </row>
    <row r="11" ht="43" customHeight="true" spans="1:6">
      <c r="A11" s="7" t="s">
        <v>22</v>
      </c>
      <c r="B11" s="14" t="s">
        <v>41</v>
      </c>
      <c r="C11" s="15"/>
      <c r="D11" s="7" t="s">
        <v>24</v>
      </c>
      <c r="E11" s="20">
        <v>18646868256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3" workbookViewId="0">
      <selection activeCell="I10" sqref="I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21" t="s">
        <v>48</v>
      </c>
      <c r="C2" s="22"/>
      <c r="D2" s="5" t="s">
        <v>3</v>
      </c>
      <c r="E2" s="6" t="s">
        <v>49</v>
      </c>
      <c r="F2" s="6"/>
    </row>
    <row r="3" s="2" customFormat="true" ht="35" customHeight="true" spans="1:6">
      <c r="A3" s="5" t="s">
        <v>5</v>
      </c>
      <c r="B3" s="6" t="s">
        <v>50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0.1</v>
      </c>
      <c r="F4" s="17"/>
    </row>
    <row r="5" s="2" customFormat="true" ht="95" customHeight="true" spans="1:6">
      <c r="A5" s="7" t="s">
        <v>10</v>
      </c>
      <c r="B5" s="8" t="s">
        <v>51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52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53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54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55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56</v>
      </c>
      <c r="D10" s="6"/>
      <c r="E10" s="6"/>
      <c r="F10" s="6"/>
    </row>
    <row r="11" ht="43" customHeight="true" spans="1:6">
      <c r="A11" s="7" t="s">
        <v>22</v>
      </c>
      <c r="B11" s="14" t="s">
        <v>41</v>
      </c>
      <c r="C11" s="15"/>
      <c r="D11" s="7" t="s">
        <v>24</v>
      </c>
      <c r="E11" s="20">
        <v>18646868256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5" workbookViewId="0">
      <selection activeCell="H10" sqref="H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21" t="s">
        <v>57</v>
      </c>
      <c r="C2" s="22"/>
      <c r="D2" s="5" t="s">
        <v>3</v>
      </c>
      <c r="E2" s="6" t="s">
        <v>49</v>
      </c>
      <c r="F2" s="6"/>
    </row>
    <row r="3" s="2" customFormat="true" ht="35" customHeight="true" spans="1:6">
      <c r="A3" s="5" t="s">
        <v>5</v>
      </c>
      <c r="B3" s="6" t="s">
        <v>58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5</v>
      </c>
      <c r="F4" s="17"/>
    </row>
    <row r="5" s="2" customFormat="true" ht="95" customHeight="true" spans="1:6">
      <c r="A5" s="7" t="s">
        <v>10</v>
      </c>
      <c r="B5" s="8" t="s">
        <v>59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60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61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62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63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64</v>
      </c>
      <c r="D10" s="6"/>
      <c r="E10" s="6"/>
      <c r="F10" s="6"/>
    </row>
    <row r="11" ht="43" customHeight="true" spans="1:6">
      <c r="A11" s="7" t="s">
        <v>22</v>
      </c>
      <c r="B11" s="14" t="s">
        <v>65</v>
      </c>
      <c r="C11" s="15"/>
      <c r="D11" s="7" t="s">
        <v>24</v>
      </c>
      <c r="E11" s="20">
        <v>17745166122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workbookViewId="0">
      <selection activeCell="G10" sqref="G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21" t="s">
        <v>66</v>
      </c>
      <c r="C2" s="22"/>
      <c r="D2" s="5" t="s">
        <v>3</v>
      </c>
      <c r="E2" s="6" t="s">
        <v>49</v>
      </c>
      <c r="F2" s="6"/>
    </row>
    <row r="3" s="2" customFormat="true" ht="35" customHeight="true" spans="1:6">
      <c r="A3" s="5" t="s">
        <v>5</v>
      </c>
      <c r="B3" s="6" t="s">
        <v>58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0.5</v>
      </c>
      <c r="F4" s="17"/>
    </row>
    <row r="5" s="2" customFormat="true" ht="95" customHeight="true" spans="1:6">
      <c r="A5" s="7" t="s">
        <v>10</v>
      </c>
      <c r="B5" s="8" t="s">
        <v>67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68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61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69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70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71</v>
      </c>
      <c r="D10" s="6"/>
      <c r="E10" s="6"/>
      <c r="F10" s="6"/>
    </row>
    <row r="11" ht="43" customHeight="true" spans="1:6">
      <c r="A11" s="7" t="s">
        <v>22</v>
      </c>
      <c r="B11" s="14" t="s">
        <v>65</v>
      </c>
      <c r="C11" s="15"/>
      <c r="D11" s="7" t="s">
        <v>24</v>
      </c>
      <c r="E11" s="20">
        <v>17745166122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workbookViewId="0">
      <selection activeCell="I10" sqref="I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21" t="s">
        <v>72</v>
      </c>
      <c r="C2" s="22"/>
      <c r="D2" s="5" t="s">
        <v>3</v>
      </c>
      <c r="E2" s="6" t="s">
        <v>49</v>
      </c>
      <c r="F2" s="6"/>
    </row>
    <row r="3" s="2" customFormat="true" ht="35" customHeight="true" spans="1:6">
      <c r="A3" s="5" t="s">
        <v>5</v>
      </c>
      <c r="B3" s="6" t="s">
        <v>50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0.5</v>
      </c>
      <c r="F4" s="17"/>
    </row>
    <row r="5" s="2" customFormat="true" ht="95" customHeight="true" spans="1:6">
      <c r="A5" s="7" t="s">
        <v>10</v>
      </c>
      <c r="B5" s="8" t="s">
        <v>73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74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75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76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77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78</v>
      </c>
      <c r="D10" s="6"/>
      <c r="E10" s="6"/>
      <c r="F10" s="6"/>
    </row>
    <row r="11" ht="43" customHeight="true" spans="1:6">
      <c r="A11" s="7" t="s">
        <v>22</v>
      </c>
      <c r="B11" s="14" t="s">
        <v>79</v>
      </c>
      <c r="C11" s="15"/>
      <c r="D11" s="7" t="s">
        <v>24</v>
      </c>
      <c r="E11" s="20">
        <v>15765444411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workbookViewId="0">
      <selection activeCell="G19" sqref="G19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21" t="s">
        <v>80</v>
      </c>
      <c r="C2" s="22"/>
      <c r="D2" s="5" t="s">
        <v>3</v>
      </c>
      <c r="E2" s="6" t="s">
        <v>49</v>
      </c>
      <c r="F2" s="6"/>
    </row>
    <row r="3" s="2" customFormat="true" ht="35" customHeight="true" spans="1:6">
      <c r="A3" s="5" t="s">
        <v>5</v>
      </c>
      <c r="B3" s="6" t="s">
        <v>81</v>
      </c>
      <c r="C3" s="6"/>
      <c r="D3" s="5" t="s">
        <v>7</v>
      </c>
      <c r="E3" s="16" t="s">
        <v>82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0.3</v>
      </c>
      <c r="F4" s="17"/>
    </row>
    <row r="5" s="2" customFormat="true" ht="95" customHeight="true" spans="1:6">
      <c r="A5" s="7" t="s">
        <v>10</v>
      </c>
      <c r="B5" s="8" t="s">
        <v>83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84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85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86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87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88</v>
      </c>
      <c r="D10" s="6"/>
      <c r="E10" s="6"/>
      <c r="F10" s="6"/>
    </row>
    <row r="11" ht="43" customHeight="true" spans="1:6">
      <c r="A11" s="7" t="s">
        <v>22</v>
      </c>
      <c r="B11" s="14" t="s">
        <v>89</v>
      </c>
      <c r="C11" s="15"/>
      <c r="D11" s="7" t="s">
        <v>24</v>
      </c>
      <c r="E11" s="20">
        <v>18645152921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workbookViewId="0">
      <selection activeCell="I10" sqref="I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6" t="s">
        <v>90</v>
      </c>
      <c r="C2" s="6"/>
      <c r="D2" s="5" t="s">
        <v>3</v>
      </c>
      <c r="E2" s="6" t="s">
        <v>49</v>
      </c>
      <c r="F2" s="6"/>
    </row>
    <row r="3" s="2" customFormat="true" ht="35" customHeight="true" spans="1:6">
      <c r="A3" s="5" t="s">
        <v>5</v>
      </c>
      <c r="B3" s="6" t="s">
        <v>43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0.5</v>
      </c>
      <c r="F4" s="17"/>
    </row>
    <row r="5" s="2" customFormat="true" ht="95" customHeight="true" spans="1:6">
      <c r="A5" s="7" t="s">
        <v>10</v>
      </c>
      <c r="B5" s="8" t="s">
        <v>91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92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93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94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95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96</v>
      </c>
      <c r="D10" s="6"/>
      <c r="E10" s="6"/>
      <c r="F10" s="6"/>
    </row>
    <row r="11" ht="43" customHeight="true" spans="1:6">
      <c r="A11" s="7" t="s">
        <v>22</v>
      </c>
      <c r="B11" s="14" t="s">
        <v>97</v>
      </c>
      <c r="C11" s="15"/>
      <c r="D11" s="7" t="s">
        <v>24</v>
      </c>
      <c r="E11" s="20">
        <v>18346861111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temr</dc:creator>
  <cp:lastModifiedBy>uos</cp:lastModifiedBy>
  <dcterms:created xsi:type="dcterms:W3CDTF">2025-12-01T00:43:00Z</dcterms:created>
  <dcterms:modified xsi:type="dcterms:W3CDTF">2026-01-28T10:22:57Z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6FC14864E6ED5B3439187369FABD94D8_43</vt:lpwstr>
  </property>
  <property fmtid="{D5CDD505-2E9C-101B-9397-08002B2CF9AE}" pid="3" name="KSOProductBuildVer">
    <vt:lpwstr>2052-11.8.2.10125</vt:lpwstr>
  </property>
  <property fmtid="{D5CDD505-2E9C-101B-9397-08002B2CF9AE}" pid="4" name="CalculationRule">
    <vt:i4>0</vt:i4>
  </property>
</Properties>
</file>